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FR_WLD_2024_177\Reproducibility package\"/>
    </mc:Choice>
  </mc:AlternateContent>
  <xr:revisionPtr revIDLastSave="0" documentId="13_ncr:1_{677AA937-151B-4645-9142-BEC5BA194789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exp" sheetId="3" r:id="rId1"/>
    <sheet name="figure 9" sheetId="5" r:id="rId2"/>
  </sheets>
  <definedNames>
    <definedName name="_xlnm._FilterDatabase" localSheetId="0" hidden="1">exp!$A$1:$H$97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3" l="1"/>
  <c r="I37" i="3" s="1"/>
  <c r="J52" i="3"/>
  <c r="I52" i="3" s="1"/>
  <c r="J83" i="3"/>
  <c r="I83" i="3" s="1"/>
  <c r="J63" i="3"/>
  <c r="I63" i="3" s="1"/>
  <c r="J20" i="3"/>
  <c r="I20" i="3" s="1"/>
  <c r="J4" i="3"/>
  <c r="I4" i="3" s="1"/>
  <c r="J74" i="3"/>
  <c r="I74" i="3" s="1"/>
  <c r="J32" i="3"/>
  <c r="I32" i="3" s="1"/>
  <c r="J84" i="3"/>
  <c r="I84" i="3" s="1"/>
  <c r="J53" i="3"/>
  <c r="I53" i="3" s="1"/>
  <c r="J85" i="3"/>
  <c r="I85" i="3" s="1"/>
  <c r="J86" i="3"/>
  <c r="I86" i="3" s="1"/>
  <c r="J58" i="3"/>
  <c r="I58" i="3" s="1"/>
  <c r="J87" i="3"/>
  <c r="I87" i="3" s="1"/>
  <c r="J36" i="3"/>
  <c r="I36" i="3" s="1"/>
  <c r="J24" i="3"/>
  <c r="I24" i="3" s="1"/>
  <c r="J65" i="3"/>
  <c r="I65" i="3" s="1"/>
  <c r="J6" i="3"/>
  <c r="I6" i="3" s="1"/>
  <c r="J79" i="3"/>
  <c r="I79" i="3" s="1"/>
  <c r="J88" i="3"/>
  <c r="I88" i="3" s="1"/>
  <c r="J61" i="3"/>
  <c r="I61" i="3" s="1"/>
  <c r="J73" i="3"/>
  <c r="I73" i="3" s="1"/>
  <c r="J11" i="3"/>
  <c r="I11" i="3" s="1"/>
  <c r="J3" i="3"/>
  <c r="I3" i="3" s="1"/>
  <c r="J89" i="3"/>
  <c r="I89" i="3" s="1"/>
  <c r="J25" i="3"/>
  <c r="I25" i="3" s="1"/>
  <c r="J60" i="3"/>
  <c r="I60" i="3" s="1"/>
  <c r="J75" i="3"/>
  <c r="I75" i="3" s="1"/>
  <c r="J8" i="3"/>
  <c r="I8" i="3" s="1"/>
  <c r="J26" i="3"/>
  <c r="I26" i="3" s="1"/>
  <c r="J30" i="3"/>
  <c r="I30" i="3" s="1"/>
  <c r="J9" i="3"/>
  <c r="I9" i="3" s="1"/>
  <c r="J90" i="3"/>
  <c r="I90" i="3" s="1"/>
  <c r="J14" i="3"/>
  <c r="I14" i="3" s="1"/>
  <c r="J82" i="3"/>
  <c r="I82" i="3" s="1"/>
  <c r="J47" i="3"/>
  <c r="I47" i="3" s="1"/>
  <c r="J42" i="3"/>
  <c r="I42" i="3" s="1"/>
  <c r="J49" i="3"/>
  <c r="I49" i="3" s="1"/>
  <c r="J38" i="3"/>
  <c r="I38" i="3" s="1"/>
  <c r="J18" i="3"/>
  <c r="I18" i="3" s="1"/>
  <c r="J56" i="3"/>
  <c r="I56" i="3" s="1"/>
  <c r="J45" i="3"/>
  <c r="I45" i="3" s="1"/>
  <c r="J44" i="3"/>
  <c r="I44" i="3" s="1"/>
  <c r="J48" i="3"/>
  <c r="I48" i="3" s="1"/>
  <c r="J55" i="3"/>
  <c r="I55" i="3" s="1"/>
  <c r="J12" i="3"/>
  <c r="I12" i="3" s="1"/>
  <c r="J51" i="3"/>
  <c r="I51" i="3" s="1"/>
  <c r="J16" i="3"/>
  <c r="I16" i="3" s="1"/>
  <c r="J91" i="3"/>
  <c r="I91" i="3" s="1"/>
  <c r="J92" i="3"/>
  <c r="I92" i="3" s="1"/>
  <c r="J5" i="3"/>
  <c r="I5" i="3" s="1"/>
  <c r="J66" i="3"/>
  <c r="I66" i="3" s="1"/>
  <c r="J35" i="3"/>
  <c r="I35" i="3" s="1"/>
  <c r="J29" i="3"/>
  <c r="I29" i="3" s="1"/>
  <c r="J31" i="3"/>
  <c r="I31" i="3" s="1"/>
  <c r="J80" i="3"/>
  <c r="I80" i="3" s="1"/>
  <c r="J22" i="3"/>
  <c r="I22" i="3" s="1"/>
  <c r="J77" i="3"/>
  <c r="I77" i="3" s="1"/>
  <c r="J93" i="3"/>
  <c r="I93" i="3" s="1"/>
  <c r="J7" i="3"/>
  <c r="I7" i="3" s="1"/>
  <c r="J76" i="3"/>
  <c r="I76" i="3" s="1"/>
  <c r="J78" i="3"/>
  <c r="I78" i="3" s="1"/>
  <c r="J67" i="3"/>
  <c r="I67" i="3" s="1"/>
  <c r="J15" i="3"/>
  <c r="I15" i="3" s="1"/>
  <c r="J33" i="3"/>
  <c r="I33" i="3" s="1"/>
  <c r="J68" i="3"/>
  <c r="I68" i="3" s="1"/>
  <c r="J81" i="3"/>
  <c r="I81" i="3" s="1"/>
  <c r="J71" i="3"/>
  <c r="I71" i="3" s="1"/>
  <c r="J72" i="3"/>
  <c r="I72" i="3" s="1"/>
  <c r="J21" i="3"/>
  <c r="I21" i="3" s="1"/>
  <c r="J94" i="3"/>
  <c r="I94" i="3" s="1"/>
  <c r="J41" i="3"/>
  <c r="I41" i="3" s="1"/>
  <c r="J34" i="3"/>
  <c r="I34" i="3" s="1"/>
  <c r="J43" i="3"/>
  <c r="I43" i="3" s="1"/>
  <c r="J46" i="3"/>
  <c r="I46" i="3" s="1"/>
  <c r="J64" i="3"/>
  <c r="I64" i="3" s="1"/>
  <c r="J50" i="3"/>
  <c r="I50" i="3" s="1"/>
  <c r="J69" i="3"/>
  <c r="I69" i="3" s="1"/>
  <c r="J95" i="3"/>
  <c r="I95" i="3" s="1"/>
  <c r="J13" i="3"/>
  <c r="I13" i="3" s="1"/>
  <c r="J10" i="3"/>
  <c r="I10" i="3" s="1"/>
  <c r="J19" i="3"/>
  <c r="I19" i="3" s="1"/>
  <c r="J96" i="3"/>
  <c r="I96" i="3" s="1"/>
  <c r="J57" i="3"/>
  <c r="I57" i="3" s="1"/>
  <c r="J97" i="3"/>
  <c r="I97" i="3" s="1"/>
  <c r="J27" i="3"/>
  <c r="I27" i="3" s="1"/>
  <c r="J40" i="3"/>
  <c r="I40" i="3" s="1"/>
  <c r="J39" i="3"/>
  <c r="I39" i="3" s="1"/>
  <c r="J28" i="3"/>
  <c r="I28" i="3" s="1"/>
  <c r="J59" i="3"/>
  <c r="I59" i="3" s="1"/>
  <c r="J17" i="3"/>
  <c r="I17" i="3" s="1"/>
  <c r="J70" i="3"/>
  <c r="I70" i="3" s="1"/>
  <c r="J23" i="3"/>
  <c r="I23" i="3" s="1"/>
  <c r="J2" i="3"/>
  <c r="I2" i="3" s="1"/>
  <c r="J62" i="3"/>
  <c r="I62" i="3" s="1"/>
  <c r="J54" i="3"/>
  <c r="I54" i="3" s="1"/>
</calcChain>
</file>

<file path=xl/sharedStrings.xml><?xml version="1.0" encoding="utf-8"?>
<sst xmlns="http://schemas.openxmlformats.org/spreadsheetml/2006/main" count="408" uniqueCount="214">
  <si>
    <t>AND</t>
  </si>
  <si>
    <t>Andorra</t>
  </si>
  <si>
    <t>Others</t>
  </si>
  <si>
    <t>ARE</t>
  </si>
  <si>
    <t>United Arab Emirates</t>
  </si>
  <si>
    <t>Middle East &amp; North Africa</t>
  </si>
  <si>
    <t>High income</t>
  </si>
  <si>
    <t>ARG</t>
  </si>
  <si>
    <t>Argentina</t>
  </si>
  <si>
    <t>Latin America &amp; Caribbean</t>
  </si>
  <si>
    <t>Upper middle income</t>
  </si>
  <si>
    <t>ASM</t>
  </si>
  <si>
    <t>American Samoa</t>
  </si>
  <si>
    <t>East Asia &amp; Pacific</t>
  </si>
  <si>
    <t>AUS</t>
  </si>
  <si>
    <t>Australia</t>
  </si>
  <si>
    <t>AUT</t>
  </si>
  <si>
    <t>Austria</t>
  </si>
  <si>
    <t>Europe &amp; Central Asia</t>
  </si>
  <si>
    <t>BEL</t>
  </si>
  <si>
    <t>Belgium</t>
  </si>
  <si>
    <t>BGD</t>
  </si>
  <si>
    <t>Bangladesh</t>
  </si>
  <si>
    <t>South Asia</t>
  </si>
  <si>
    <t>Lower middle income</t>
  </si>
  <si>
    <t>BGR</t>
  </si>
  <si>
    <t>Bulgaria</t>
  </si>
  <si>
    <t>BHS</t>
  </si>
  <si>
    <t>Bahamas, The</t>
  </si>
  <si>
    <t>BIH</t>
  </si>
  <si>
    <t>Bosnia and Herzegovina</t>
  </si>
  <si>
    <t>BLZ</t>
  </si>
  <si>
    <t>Belize</t>
  </si>
  <si>
    <t>BOL</t>
  </si>
  <si>
    <t>Bolivia</t>
  </si>
  <si>
    <t>BRA</t>
  </si>
  <si>
    <t>Brazil</t>
  </si>
  <si>
    <t>BWA</t>
  </si>
  <si>
    <t>Botswana</t>
  </si>
  <si>
    <t>Sub-Saharan Africa</t>
  </si>
  <si>
    <t>CAN</t>
  </si>
  <si>
    <t>Canada</t>
  </si>
  <si>
    <t>North America</t>
  </si>
  <si>
    <t>CHE</t>
  </si>
  <si>
    <t>Switzerland</t>
  </si>
  <si>
    <t>CHL</t>
  </si>
  <si>
    <t>Chile</t>
  </si>
  <si>
    <t>CHN</t>
  </si>
  <si>
    <t>China</t>
  </si>
  <si>
    <t>COG</t>
  </si>
  <si>
    <t>Congo, Rep.</t>
  </si>
  <si>
    <t>CRI</t>
  </si>
  <si>
    <t>Costa Rica</t>
  </si>
  <si>
    <t>CUW</t>
  </si>
  <si>
    <t>Curaçao</t>
  </si>
  <si>
    <t>CYP</t>
  </si>
  <si>
    <t>Cyprus</t>
  </si>
  <si>
    <t>CZE</t>
  </si>
  <si>
    <t>Czech Republic</t>
  </si>
  <si>
    <t>DEU</t>
  </si>
  <si>
    <t>Germany</t>
  </si>
  <si>
    <t>DJI</t>
  </si>
  <si>
    <t>Djibouti</t>
  </si>
  <si>
    <t>DNK</t>
  </si>
  <si>
    <t>Denmark</t>
  </si>
  <si>
    <t>ECU</t>
  </si>
  <si>
    <t>Ecuador</t>
  </si>
  <si>
    <t>EGY</t>
  </si>
  <si>
    <t>Egypt, Arab Rep.</t>
  </si>
  <si>
    <t>ESP</t>
  </si>
  <si>
    <t>Spain</t>
  </si>
  <si>
    <t>EST</t>
  </si>
  <si>
    <t>Estonia</t>
  </si>
  <si>
    <t>FIN</t>
  </si>
  <si>
    <t>Finland</t>
  </si>
  <si>
    <t>FRA</t>
  </si>
  <si>
    <t>France</t>
  </si>
  <si>
    <t>FRE</t>
  </si>
  <si>
    <t>Free Zones</t>
  </si>
  <si>
    <t>GBR</t>
  </si>
  <si>
    <t>United Kingdom</t>
  </si>
  <si>
    <t>GEO</t>
  </si>
  <si>
    <t>Georgia</t>
  </si>
  <si>
    <t>GIB</t>
  </si>
  <si>
    <t>Gibraltar</t>
  </si>
  <si>
    <t>GRC</t>
  </si>
  <si>
    <t>Greece</t>
  </si>
  <si>
    <t>HKG</t>
  </si>
  <si>
    <t>Hong Kong, China</t>
  </si>
  <si>
    <t>HRV</t>
  </si>
  <si>
    <t>Croatia</t>
  </si>
  <si>
    <t>HUN</t>
  </si>
  <si>
    <t>Hungary</t>
  </si>
  <si>
    <t>IDN</t>
  </si>
  <si>
    <t>Indonesia</t>
  </si>
  <si>
    <t>IND</t>
  </si>
  <si>
    <t>India</t>
  </si>
  <si>
    <t>IRL</t>
  </si>
  <si>
    <t>Ireland</t>
  </si>
  <si>
    <t>ISL</t>
  </si>
  <si>
    <t>Iceland</t>
  </si>
  <si>
    <t>ISR</t>
  </si>
  <si>
    <t>Israel</t>
  </si>
  <si>
    <t>ITA</t>
  </si>
  <si>
    <t>Italy</t>
  </si>
  <si>
    <t>JOR</t>
  </si>
  <si>
    <t>Jordan</t>
  </si>
  <si>
    <t>JPN</t>
  </si>
  <si>
    <t>Japan</t>
  </si>
  <si>
    <t>KAZ</t>
  </si>
  <si>
    <t>Kazakhstan</t>
  </si>
  <si>
    <t>KHM</t>
  </si>
  <si>
    <t>Cambodia</t>
  </si>
  <si>
    <t>KOR</t>
  </si>
  <si>
    <t>Korea, Rep.</t>
  </si>
  <si>
    <t>KWT</t>
  </si>
  <si>
    <t>Kuwait</t>
  </si>
  <si>
    <t>LTU</t>
  </si>
  <si>
    <t>Lithuania</t>
  </si>
  <si>
    <t>LUX</t>
  </si>
  <si>
    <t>Luxembourg</t>
  </si>
  <si>
    <t>LVA</t>
  </si>
  <si>
    <t>Latvia</t>
  </si>
  <si>
    <t>MAC</t>
  </si>
  <si>
    <t>Macao</t>
  </si>
  <si>
    <t>MAR</t>
  </si>
  <si>
    <t>Morocco</t>
  </si>
  <si>
    <t>MDA</t>
  </si>
  <si>
    <t>Moldova</t>
  </si>
  <si>
    <t>MDV</t>
  </si>
  <si>
    <t>Maldives</t>
  </si>
  <si>
    <t>MEX</t>
  </si>
  <si>
    <t>Mexico</t>
  </si>
  <si>
    <t>MLT</t>
  </si>
  <si>
    <t>Malta</t>
  </si>
  <si>
    <t>MNT</t>
  </si>
  <si>
    <t>Montenegro</t>
  </si>
  <si>
    <t>MYS</t>
  </si>
  <si>
    <t>Malaysia</t>
  </si>
  <si>
    <t>NLD</t>
  </si>
  <si>
    <t>Netherlands</t>
  </si>
  <si>
    <t>NOR</t>
  </si>
  <si>
    <t>Norway</t>
  </si>
  <si>
    <t>NZL</t>
  </si>
  <si>
    <t>New Zealand</t>
  </si>
  <si>
    <t>PAK</t>
  </si>
  <si>
    <t>Pakistan</t>
  </si>
  <si>
    <t>PAN</t>
  </si>
  <si>
    <t>Panama</t>
  </si>
  <si>
    <t>PHL</t>
  </si>
  <si>
    <t>Philippines</t>
  </si>
  <si>
    <t>POL</t>
  </si>
  <si>
    <t>Poland</t>
  </si>
  <si>
    <t>PRK</t>
  </si>
  <si>
    <t>Korea, Dem. Rep.</t>
  </si>
  <si>
    <t>Low income</t>
  </si>
  <si>
    <t>PRT</t>
  </si>
  <si>
    <t>Portugal</t>
  </si>
  <si>
    <t>Romania</t>
  </si>
  <si>
    <t>RUS</t>
  </si>
  <si>
    <t>Russian Federation</t>
  </si>
  <si>
    <t>SER</t>
  </si>
  <si>
    <t>Serbia, FR(Serbia/Montenegro)</t>
  </si>
  <si>
    <t>SGP</t>
  </si>
  <si>
    <t>Singapore</t>
  </si>
  <si>
    <t>SLV</t>
  </si>
  <si>
    <t>El Salvador</t>
  </si>
  <si>
    <t>SMR</t>
  </si>
  <si>
    <t>San Marino</t>
  </si>
  <si>
    <t>SPE</t>
  </si>
  <si>
    <t>Special Categories</t>
  </si>
  <si>
    <t>SVK</t>
  </si>
  <si>
    <t>Slovak Republic</t>
  </si>
  <si>
    <t>SVN</t>
  </si>
  <si>
    <t>Slovenia</t>
  </si>
  <si>
    <t>SWE</t>
  </si>
  <si>
    <t>Sweden</t>
  </si>
  <si>
    <t>SWZ</t>
  </si>
  <si>
    <t>Eswatini</t>
  </si>
  <si>
    <t>THA</t>
  </si>
  <si>
    <t>Thailand</t>
  </si>
  <si>
    <t>TKM</t>
  </si>
  <si>
    <t>Turkmenistan</t>
  </si>
  <si>
    <t>TUR</t>
  </si>
  <si>
    <t>Turkey</t>
  </si>
  <si>
    <t>TWN</t>
  </si>
  <si>
    <t>Taiwan, China</t>
  </si>
  <si>
    <t>UKR</t>
  </si>
  <si>
    <t>Ukraine</t>
  </si>
  <si>
    <t>UNS</t>
  </si>
  <si>
    <t>Unspecified</t>
  </si>
  <si>
    <t>URY</t>
  </si>
  <si>
    <t>Uruguay</t>
  </si>
  <si>
    <t>USA</t>
  </si>
  <si>
    <t>United States</t>
  </si>
  <si>
    <t>UZB</t>
  </si>
  <si>
    <t>Uzbekistan</t>
  </si>
  <si>
    <t>VNM</t>
  </si>
  <si>
    <t>Vietnam</t>
  </si>
  <si>
    <t>WLD</t>
  </si>
  <si>
    <t xml:space="preserve"> World</t>
  </si>
  <si>
    <t>ZAF</t>
  </si>
  <si>
    <t>South Africa</t>
  </si>
  <si>
    <t>country</t>
  </si>
  <si>
    <t>iso3</t>
  </si>
  <si>
    <t>region</t>
  </si>
  <si>
    <t>income</t>
  </si>
  <si>
    <t>EVexpWld</t>
  </si>
  <si>
    <t>ROU</t>
  </si>
  <si>
    <t>sub</t>
  </si>
  <si>
    <t>RoW</t>
  </si>
  <si>
    <t>EU</t>
  </si>
  <si>
    <t>US</t>
  </si>
  <si>
    <t>Türkiye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</si>
</sst>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63377788628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theme="4" tint="0.79995117038483843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33" borderId="10" xfId="0" applyFont="1" applyFill="1" applyBorder="1"/>
    <xf numFmtId="0" fontId="16" fillId="0" borderId="10" xfId="0" applyFont="1" applyBorder="1"/>
    <xf numFmtId="0" fontId="16" fillId="0" borderId="0" xfId="0" applyFont="1"/>
    <xf numFmtId="0" fontId="16" fillId="33" borderId="11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9'!$B$1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9'!$A$2:$A$11</c:f>
              <c:strCache>
                <c:ptCount val="10"/>
                <c:pt idx="0">
                  <c:v>Morocco</c:v>
                </c:pt>
                <c:pt idx="1">
                  <c:v>Vietnam</c:v>
                </c:pt>
                <c:pt idx="2">
                  <c:v>Türkiye</c:v>
                </c:pt>
                <c:pt idx="3">
                  <c:v>Bulgaria</c:v>
                </c:pt>
                <c:pt idx="4">
                  <c:v>Romania</c:v>
                </c:pt>
                <c:pt idx="5">
                  <c:v>Ukraine</c:v>
                </c:pt>
                <c:pt idx="6">
                  <c:v>Russian Federation</c:v>
                </c:pt>
                <c:pt idx="7">
                  <c:v>India</c:v>
                </c:pt>
                <c:pt idx="8">
                  <c:v>El Salvador</c:v>
                </c:pt>
                <c:pt idx="9">
                  <c:v>Jordan</c:v>
                </c:pt>
              </c:strCache>
            </c:strRef>
          </c:cat>
          <c:val>
            <c:numRef>
              <c:f>'figure 9'!$B$2:$B$11</c:f>
              <c:numCache>
                <c:formatCode>General</c:formatCode>
                <c:ptCount val="10"/>
                <c:pt idx="1">
                  <c:v>1634.386</c:v>
                </c:pt>
                <c:pt idx="7">
                  <c:v>103.553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10-4B6C-9F99-5A08737DAC0F}"/>
            </c:ext>
          </c:extLst>
        </c:ser>
        <c:ser>
          <c:idx val="1"/>
          <c:order val="1"/>
          <c:tx>
            <c:strRef>
              <c:f>'figure 9'!$C$1</c:f>
              <c:strCache>
                <c:ptCount val="1"/>
                <c:pt idx="0">
                  <c:v>EU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9'!$A$2:$A$11</c:f>
              <c:strCache>
                <c:ptCount val="10"/>
                <c:pt idx="0">
                  <c:v>Morocco</c:v>
                </c:pt>
                <c:pt idx="1">
                  <c:v>Vietnam</c:v>
                </c:pt>
                <c:pt idx="2">
                  <c:v>Türkiye</c:v>
                </c:pt>
                <c:pt idx="3">
                  <c:v>Bulgaria</c:v>
                </c:pt>
                <c:pt idx="4">
                  <c:v>Romania</c:v>
                </c:pt>
                <c:pt idx="5">
                  <c:v>Ukraine</c:v>
                </c:pt>
                <c:pt idx="6">
                  <c:v>Russian Federation</c:v>
                </c:pt>
                <c:pt idx="7">
                  <c:v>India</c:v>
                </c:pt>
                <c:pt idx="8">
                  <c:v>El Salvador</c:v>
                </c:pt>
                <c:pt idx="9">
                  <c:v>Jordan</c:v>
                </c:pt>
              </c:strCache>
            </c:strRef>
          </c:cat>
          <c:val>
            <c:numRef>
              <c:f>'figure 9'!$C$2:$C$11</c:f>
              <c:numCache>
                <c:formatCode>General</c:formatCode>
                <c:ptCount val="10"/>
                <c:pt idx="0">
                  <c:v>76519.551999999996</c:v>
                </c:pt>
                <c:pt idx="1">
                  <c:v>14884.342000000001</c:v>
                </c:pt>
                <c:pt idx="2">
                  <c:v>17460.233</c:v>
                </c:pt>
                <c:pt idx="3">
                  <c:v>11363.156000000001</c:v>
                </c:pt>
                <c:pt idx="4">
                  <c:v>9145.57</c:v>
                </c:pt>
                <c:pt idx="5">
                  <c:v>1781.48</c:v>
                </c:pt>
                <c:pt idx="6">
                  <c:v>740.60900000000004</c:v>
                </c:pt>
                <c:pt idx="7">
                  <c:v>305.209</c:v>
                </c:pt>
                <c:pt idx="8">
                  <c:v>249.62100000000001</c:v>
                </c:pt>
                <c:pt idx="9">
                  <c:v>173.613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10-4B6C-9F99-5A08737DAC0F}"/>
            </c:ext>
          </c:extLst>
        </c:ser>
        <c:ser>
          <c:idx val="2"/>
          <c:order val="2"/>
          <c:tx>
            <c:strRef>
              <c:f>'figure 9'!$D$1</c:f>
              <c:strCache>
                <c:ptCount val="1"/>
                <c:pt idx="0">
                  <c:v>US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9'!$A$2:$A$11</c:f>
              <c:strCache>
                <c:ptCount val="10"/>
                <c:pt idx="0">
                  <c:v>Morocco</c:v>
                </c:pt>
                <c:pt idx="1">
                  <c:v>Vietnam</c:v>
                </c:pt>
                <c:pt idx="2">
                  <c:v>Türkiye</c:v>
                </c:pt>
                <c:pt idx="3">
                  <c:v>Bulgaria</c:v>
                </c:pt>
                <c:pt idx="4">
                  <c:v>Romania</c:v>
                </c:pt>
                <c:pt idx="5">
                  <c:v>Ukraine</c:v>
                </c:pt>
                <c:pt idx="6">
                  <c:v>Russian Federation</c:v>
                </c:pt>
                <c:pt idx="7">
                  <c:v>India</c:v>
                </c:pt>
                <c:pt idx="8">
                  <c:v>El Salvador</c:v>
                </c:pt>
                <c:pt idx="9">
                  <c:v>Jordan</c:v>
                </c:pt>
              </c:strCache>
            </c:strRef>
          </c:cat>
          <c:val>
            <c:numRef>
              <c:f>'figure 9'!$D$2:$D$11</c:f>
              <c:numCache>
                <c:formatCode>General</c:formatCode>
                <c:ptCount val="10"/>
                <c:pt idx="1">
                  <c:v>55762.68</c:v>
                </c:pt>
                <c:pt idx="7">
                  <c:v>108.88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10-4B6C-9F99-5A08737DAC0F}"/>
            </c:ext>
          </c:extLst>
        </c:ser>
        <c:ser>
          <c:idx val="3"/>
          <c:order val="3"/>
          <c:tx>
            <c:strRef>
              <c:f>'figure 9'!$E$1</c:f>
              <c:strCache>
                <c:ptCount val="1"/>
                <c:pt idx="0">
                  <c:v>RoW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'figure 9'!$A$2:$A$11</c:f>
              <c:strCache>
                <c:ptCount val="10"/>
                <c:pt idx="0">
                  <c:v>Morocco</c:v>
                </c:pt>
                <c:pt idx="1">
                  <c:v>Vietnam</c:v>
                </c:pt>
                <c:pt idx="2">
                  <c:v>Türkiye</c:v>
                </c:pt>
                <c:pt idx="3">
                  <c:v>Bulgaria</c:v>
                </c:pt>
                <c:pt idx="4">
                  <c:v>Romania</c:v>
                </c:pt>
                <c:pt idx="5">
                  <c:v>Ukraine</c:v>
                </c:pt>
                <c:pt idx="6">
                  <c:v>Russian Federation</c:v>
                </c:pt>
                <c:pt idx="7">
                  <c:v>India</c:v>
                </c:pt>
                <c:pt idx="8">
                  <c:v>El Salvador</c:v>
                </c:pt>
                <c:pt idx="9">
                  <c:v>Jordan</c:v>
                </c:pt>
              </c:strCache>
            </c:strRef>
          </c:cat>
          <c:val>
            <c:numRef>
              <c:f>'figure 9'!$E$2:$E$11</c:f>
              <c:numCache>
                <c:formatCode>General</c:formatCode>
                <c:ptCount val="10"/>
                <c:pt idx="0">
                  <c:v>5202.6100000000006</c:v>
                </c:pt>
                <c:pt idx="1">
                  <c:v>926.1140000000014</c:v>
                </c:pt>
                <c:pt idx="2">
                  <c:v>3628.2049999999981</c:v>
                </c:pt>
                <c:pt idx="3">
                  <c:v>2546.1169999999984</c:v>
                </c:pt>
                <c:pt idx="4">
                  <c:v>2264.9459999999999</c:v>
                </c:pt>
                <c:pt idx="5">
                  <c:v>274.1869999999999</c:v>
                </c:pt>
                <c:pt idx="6">
                  <c:v>271.08199999999999</c:v>
                </c:pt>
                <c:pt idx="7">
                  <c:v>34792.281000000003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10-4B6C-9F99-5A08737DA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57466687"/>
        <c:axId val="845053999"/>
      </c:barChart>
      <c:catAx>
        <c:axId val="1357466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5053999"/>
        <c:crosses val="autoZero"/>
        <c:auto val="1"/>
        <c:lblAlgn val="ctr"/>
        <c:lblOffset val="100"/>
        <c:noMultiLvlLbl val="0"/>
      </c:catAx>
      <c:valAx>
        <c:axId val="845053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7466687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511175</xdr:colOff>
      <xdr:row>0</xdr:row>
      <xdr:rowOff>60325</xdr:rowOff>
    </xdr:from>
    <xdr:to>
      <xdr:col>13</xdr:col>
      <xdr:colOff>206375</xdr:colOff>
      <xdr:row>15</xdr:row>
      <xdr:rowOff>41275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455B87-44A6-1FBA-D044-97596D6BA5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94D99-3078-4FCA-95F2-A895A5BE2197}">
  <sheetPr>
    <tabColor rgb="FFC00000"/>
  </sheetPr>
  <dimension ref="A1:J97"/>
  <sheetViews>
    <sheetView tabSelected="1" workbookViewId="0">
      <selection activeCell="I26" sqref="I26"/>
    </sheetView>
  </sheetViews>
  <sheetFormatPr defaultRowHeight="15" x14ac:dyDescent="0.25"/>
  <cols>
    <col min="1" max="1" width="26.85546875" bestFit="1" customWidth="1"/>
    <col min="6" max="6" width="12.5703125" bestFit="1" customWidth="1"/>
    <col min="7" max="8" width="13.5703125" bestFit="1" customWidth="1"/>
  </cols>
  <sheetData>
    <row r="1" spans="1:10" x14ac:dyDescent="0.25">
      <c r="A1" s="1" t="s">
        <v>203</v>
      </c>
      <c r="B1" s="1" t="s">
        <v>204</v>
      </c>
      <c r="C1" s="1" t="s">
        <v>205</v>
      </c>
      <c r="D1" s="1" t="s">
        <v>206</v>
      </c>
      <c r="E1" s="1" t="s">
        <v>207</v>
      </c>
      <c r="F1" s="1" t="s">
        <v>48</v>
      </c>
      <c r="G1" s="1" t="s">
        <v>211</v>
      </c>
      <c r="H1" s="1" t="s">
        <v>212</v>
      </c>
      <c r="I1" s="4" t="s">
        <v>210</v>
      </c>
      <c r="J1" s="4" t="s">
        <v>209</v>
      </c>
    </row>
    <row r="2" spans="1:10" x14ac:dyDescent="0.25">
      <c r="A2" s="2" t="s">
        <v>200</v>
      </c>
      <c r="B2" s="3" t="s">
        <v>199</v>
      </c>
      <c r="C2" t="s">
        <v>2</v>
      </c>
      <c r="D2" t="s">
        <v>2</v>
      </c>
      <c r="I2">
        <f t="shared" ref="I2:I33" si="0">E2-J2</f>
        <v>0</v>
      </c>
      <c r="J2">
        <f t="shared" ref="J2:J33" si="1">SUM(F2:H2)</f>
        <v>0</v>
      </c>
    </row>
    <row r="3" spans="1:10" x14ac:dyDescent="0.25">
      <c r="A3" s="2" t="s">
        <v>60</v>
      </c>
      <c r="B3" s="3" t="s">
        <v>59</v>
      </c>
      <c r="C3" t="s">
        <v>18</v>
      </c>
      <c r="D3" t="s">
        <v>6</v>
      </c>
      <c r="I3">
        <f t="shared" si="0"/>
        <v>0</v>
      </c>
      <c r="J3">
        <f t="shared" si="1"/>
        <v>0</v>
      </c>
    </row>
    <row r="4" spans="1:10" x14ac:dyDescent="0.25">
      <c r="A4" s="2" t="s">
        <v>20</v>
      </c>
      <c r="B4" s="3" t="s">
        <v>19</v>
      </c>
      <c r="C4" t="s">
        <v>18</v>
      </c>
      <c r="D4" t="s">
        <v>6</v>
      </c>
      <c r="I4">
        <f t="shared" si="0"/>
        <v>0</v>
      </c>
      <c r="J4">
        <f t="shared" si="1"/>
        <v>0</v>
      </c>
    </row>
    <row r="5" spans="1:10" x14ac:dyDescent="0.25">
      <c r="A5" s="2" t="s">
        <v>114</v>
      </c>
      <c r="B5" s="3" t="s">
        <v>113</v>
      </c>
      <c r="C5" t="s">
        <v>13</v>
      </c>
      <c r="D5" t="s">
        <v>6</v>
      </c>
      <c r="I5">
        <f t="shared" si="0"/>
        <v>0</v>
      </c>
      <c r="J5">
        <f t="shared" si="1"/>
        <v>0</v>
      </c>
    </row>
    <row r="6" spans="1:10" x14ac:dyDescent="0.25">
      <c r="A6" s="2" t="s">
        <v>48</v>
      </c>
      <c r="B6" s="3" t="s">
        <v>47</v>
      </c>
      <c r="C6" t="s">
        <v>13</v>
      </c>
      <c r="D6" t="s">
        <v>10</v>
      </c>
      <c r="I6">
        <f t="shared" si="0"/>
        <v>0</v>
      </c>
      <c r="J6">
        <f t="shared" si="1"/>
        <v>0</v>
      </c>
    </row>
    <row r="7" spans="1:10" x14ac:dyDescent="0.25">
      <c r="A7" s="2" t="s">
        <v>132</v>
      </c>
      <c r="B7" s="3" t="s">
        <v>131</v>
      </c>
      <c r="C7" t="s">
        <v>9</v>
      </c>
      <c r="D7" t="s">
        <v>10</v>
      </c>
      <c r="I7">
        <f t="shared" si="0"/>
        <v>0</v>
      </c>
      <c r="J7">
        <f t="shared" si="1"/>
        <v>0</v>
      </c>
    </row>
    <row r="8" spans="1:10" x14ac:dyDescent="0.25">
      <c r="A8" s="2" t="s">
        <v>70</v>
      </c>
      <c r="B8" s="3" t="s">
        <v>69</v>
      </c>
      <c r="C8" t="s">
        <v>18</v>
      </c>
      <c r="D8" t="s">
        <v>6</v>
      </c>
      <c r="I8">
        <f t="shared" si="0"/>
        <v>0</v>
      </c>
      <c r="J8">
        <f t="shared" si="1"/>
        <v>0</v>
      </c>
    </row>
    <row r="9" spans="1:10" x14ac:dyDescent="0.25">
      <c r="A9" s="2" t="s">
        <v>76</v>
      </c>
      <c r="B9" s="3" t="s">
        <v>75</v>
      </c>
      <c r="C9" t="s">
        <v>18</v>
      </c>
      <c r="D9" t="s">
        <v>6</v>
      </c>
      <c r="I9">
        <f t="shared" si="0"/>
        <v>0</v>
      </c>
      <c r="J9">
        <f t="shared" si="1"/>
        <v>0</v>
      </c>
    </row>
    <row r="10" spans="1:10" x14ac:dyDescent="0.25">
      <c r="A10" s="2" t="s">
        <v>174</v>
      </c>
      <c r="B10" s="3" t="s">
        <v>173</v>
      </c>
      <c r="C10" t="s">
        <v>18</v>
      </c>
      <c r="D10" t="s">
        <v>6</v>
      </c>
      <c r="I10">
        <f t="shared" si="0"/>
        <v>0</v>
      </c>
      <c r="J10">
        <f t="shared" si="1"/>
        <v>0</v>
      </c>
    </row>
    <row r="11" spans="1:10" x14ac:dyDescent="0.25">
      <c r="A11" s="2" t="s">
        <v>58</v>
      </c>
      <c r="B11" s="3" t="s">
        <v>57</v>
      </c>
      <c r="C11" t="s">
        <v>18</v>
      </c>
      <c r="D11" t="s">
        <v>6</v>
      </c>
      <c r="I11">
        <f t="shared" si="0"/>
        <v>0</v>
      </c>
      <c r="J11">
        <f t="shared" si="1"/>
        <v>0</v>
      </c>
    </row>
    <row r="12" spans="1:10" x14ac:dyDescent="0.25">
      <c r="A12" s="2" t="s">
        <v>104</v>
      </c>
      <c r="B12" s="3" t="s">
        <v>103</v>
      </c>
      <c r="C12" t="s">
        <v>18</v>
      </c>
      <c r="D12" t="s">
        <v>6</v>
      </c>
      <c r="I12">
        <f t="shared" si="0"/>
        <v>0</v>
      </c>
      <c r="J12">
        <f t="shared" si="1"/>
        <v>0</v>
      </c>
    </row>
    <row r="13" spans="1:10" x14ac:dyDescent="0.25">
      <c r="A13" s="2" t="s">
        <v>172</v>
      </c>
      <c r="B13" s="3" t="s">
        <v>171</v>
      </c>
      <c r="C13" t="s">
        <v>18</v>
      </c>
      <c r="D13" t="s">
        <v>6</v>
      </c>
      <c r="I13">
        <f t="shared" si="0"/>
        <v>0</v>
      </c>
      <c r="J13">
        <f t="shared" si="1"/>
        <v>0</v>
      </c>
    </row>
    <row r="14" spans="1:10" x14ac:dyDescent="0.25">
      <c r="A14" s="2" t="s">
        <v>80</v>
      </c>
      <c r="B14" s="3" t="s">
        <v>79</v>
      </c>
      <c r="C14" t="s">
        <v>18</v>
      </c>
      <c r="D14" t="s">
        <v>6</v>
      </c>
      <c r="I14">
        <f t="shared" si="0"/>
        <v>0</v>
      </c>
      <c r="J14">
        <f t="shared" si="1"/>
        <v>0</v>
      </c>
    </row>
    <row r="15" spans="1:10" x14ac:dyDescent="0.25">
      <c r="A15" s="2" t="s">
        <v>140</v>
      </c>
      <c r="B15" s="3" t="s">
        <v>139</v>
      </c>
      <c r="C15" t="s">
        <v>18</v>
      </c>
      <c r="D15" t="s">
        <v>6</v>
      </c>
      <c r="I15">
        <f t="shared" si="0"/>
        <v>0</v>
      </c>
      <c r="J15">
        <f t="shared" si="1"/>
        <v>0</v>
      </c>
    </row>
    <row r="16" spans="1:10" x14ac:dyDescent="0.25">
      <c r="A16" s="2" t="s">
        <v>108</v>
      </c>
      <c r="B16" s="3" t="s">
        <v>107</v>
      </c>
      <c r="C16" t="s">
        <v>13</v>
      </c>
      <c r="D16" t="s">
        <v>6</v>
      </c>
      <c r="I16">
        <f t="shared" si="0"/>
        <v>0</v>
      </c>
      <c r="J16">
        <f t="shared" si="1"/>
        <v>0</v>
      </c>
    </row>
    <row r="17" spans="1:10" x14ac:dyDescent="0.25">
      <c r="A17" s="2" t="s">
        <v>194</v>
      </c>
      <c r="B17" s="3" t="s">
        <v>193</v>
      </c>
      <c r="C17" t="s">
        <v>42</v>
      </c>
      <c r="D17" t="s">
        <v>6</v>
      </c>
      <c r="I17">
        <f t="shared" si="0"/>
        <v>0</v>
      </c>
      <c r="J17">
        <f t="shared" si="1"/>
        <v>0</v>
      </c>
    </row>
    <row r="18" spans="1:10" x14ac:dyDescent="0.25">
      <c r="A18" s="2" t="s">
        <v>92</v>
      </c>
      <c r="B18" s="3" t="s">
        <v>91</v>
      </c>
      <c r="C18" t="s">
        <v>18</v>
      </c>
      <c r="D18" t="s">
        <v>6</v>
      </c>
      <c r="I18">
        <f t="shared" si="0"/>
        <v>0</v>
      </c>
      <c r="J18">
        <f t="shared" si="1"/>
        <v>0</v>
      </c>
    </row>
    <row r="19" spans="1:10" x14ac:dyDescent="0.25">
      <c r="A19" s="2" t="s">
        <v>176</v>
      </c>
      <c r="B19" s="3" t="s">
        <v>175</v>
      </c>
      <c r="C19" t="s">
        <v>18</v>
      </c>
      <c r="D19" t="s">
        <v>6</v>
      </c>
      <c r="I19">
        <f t="shared" si="0"/>
        <v>0</v>
      </c>
      <c r="J19">
        <f t="shared" si="1"/>
        <v>0</v>
      </c>
    </row>
    <row r="20" spans="1:10" x14ac:dyDescent="0.25">
      <c r="A20" s="2" t="s">
        <v>17</v>
      </c>
      <c r="B20" s="3" t="s">
        <v>16</v>
      </c>
      <c r="C20" t="s">
        <v>18</v>
      </c>
      <c r="D20" t="s">
        <v>6</v>
      </c>
      <c r="I20">
        <f t="shared" si="0"/>
        <v>0</v>
      </c>
      <c r="J20">
        <f t="shared" si="1"/>
        <v>0</v>
      </c>
    </row>
    <row r="21" spans="1:10" x14ac:dyDescent="0.25">
      <c r="A21" s="2" t="s">
        <v>152</v>
      </c>
      <c r="B21" s="3" t="s">
        <v>151</v>
      </c>
      <c r="C21" t="s">
        <v>18</v>
      </c>
      <c r="D21" t="s">
        <v>6</v>
      </c>
      <c r="I21">
        <f t="shared" si="0"/>
        <v>0</v>
      </c>
      <c r="J21">
        <f t="shared" si="1"/>
        <v>0</v>
      </c>
    </row>
    <row r="22" spans="1:10" x14ac:dyDescent="0.25">
      <c r="A22" s="2" t="s">
        <v>126</v>
      </c>
      <c r="B22" s="3" t="s">
        <v>125</v>
      </c>
      <c r="C22" t="s">
        <v>5</v>
      </c>
      <c r="D22" t="s">
        <v>24</v>
      </c>
      <c r="I22">
        <f t="shared" si="0"/>
        <v>0</v>
      </c>
      <c r="J22">
        <f t="shared" si="1"/>
        <v>0</v>
      </c>
    </row>
    <row r="23" spans="1:10" x14ac:dyDescent="0.25">
      <c r="A23" s="2" t="s">
        <v>198</v>
      </c>
      <c r="B23" s="3" t="s">
        <v>197</v>
      </c>
      <c r="C23" t="s">
        <v>13</v>
      </c>
      <c r="D23" t="s">
        <v>24</v>
      </c>
      <c r="I23">
        <f t="shared" si="0"/>
        <v>0</v>
      </c>
      <c r="J23">
        <f t="shared" si="1"/>
        <v>0</v>
      </c>
    </row>
    <row r="24" spans="1:10" x14ac:dyDescent="0.25">
      <c r="A24" s="2" t="s">
        <v>44</v>
      </c>
      <c r="B24" s="3" t="s">
        <v>43</v>
      </c>
      <c r="C24" t="s">
        <v>18</v>
      </c>
      <c r="D24" t="s">
        <v>6</v>
      </c>
      <c r="I24">
        <f t="shared" si="0"/>
        <v>0</v>
      </c>
      <c r="J24">
        <f t="shared" si="1"/>
        <v>0</v>
      </c>
    </row>
    <row r="25" spans="1:10" x14ac:dyDescent="0.25">
      <c r="A25" s="2" t="s">
        <v>64</v>
      </c>
      <c r="B25" s="3" t="s">
        <v>63</v>
      </c>
      <c r="C25" t="s">
        <v>18</v>
      </c>
      <c r="D25" t="s">
        <v>6</v>
      </c>
      <c r="I25">
        <f t="shared" si="0"/>
        <v>0</v>
      </c>
      <c r="J25">
        <f t="shared" si="1"/>
        <v>0</v>
      </c>
    </row>
    <row r="26" spans="1:10" x14ac:dyDescent="0.25">
      <c r="A26" s="2" t="s">
        <v>72</v>
      </c>
      <c r="B26" s="3" t="s">
        <v>71</v>
      </c>
      <c r="C26" t="s">
        <v>18</v>
      </c>
      <c r="D26" t="s">
        <v>6</v>
      </c>
      <c r="I26">
        <f t="shared" si="0"/>
        <v>0</v>
      </c>
      <c r="J26">
        <f t="shared" si="1"/>
        <v>0</v>
      </c>
    </row>
    <row r="27" spans="1:10" x14ac:dyDescent="0.25">
      <c r="A27" s="2" t="s">
        <v>184</v>
      </c>
      <c r="B27" s="3" t="s">
        <v>183</v>
      </c>
      <c r="C27" t="s">
        <v>18</v>
      </c>
      <c r="D27" t="s">
        <v>10</v>
      </c>
      <c r="I27">
        <f t="shared" si="0"/>
        <v>0</v>
      </c>
      <c r="J27">
        <f t="shared" si="1"/>
        <v>0</v>
      </c>
    </row>
    <row r="28" spans="1:10" x14ac:dyDescent="0.25">
      <c r="A28" s="2" t="s">
        <v>190</v>
      </c>
      <c r="B28" s="3" t="s">
        <v>189</v>
      </c>
      <c r="C28" t="s">
        <v>2</v>
      </c>
      <c r="D28" t="s">
        <v>2</v>
      </c>
      <c r="I28">
        <f t="shared" si="0"/>
        <v>0</v>
      </c>
      <c r="J28">
        <f t="shared" si="1"/>
        <v>0</v>
      </c>
    </row>
    <row r="29" spans="1:10" x14ac:dyDescent="0.25">
      <c r="A29" s="2" t="s">
        <v>120</v>
      </c>
      <c r="B29" s="3" t="s">
        <v>119</v>
      </c>
      <c r="C29" t="s">
        <v>18</v>
      </c>
      <c r="D29" t="s">
        <v>6</v>
      </c>
      <c r="I29">
        <f t="shared" si="0"/>
        <v>0</v>
      </c>
      <c r="J29">
        <f t="shared" si="1"/>
        <v>0</v>
      </c>
    </row>
    <row r="30" spans="1:10" x14ac:dyDescent="0.25">
      <c r="A30" s="2" t="s">
        <v>74</v>
      </c>
      <c r="B30" s="3" t="s">
        <v>73</v>
      </c>
      <c r="C30" t="s">
        <v>18</v>
      </c>
      <c r="D30" t="s">
        <v>6</v>
      </c>
      <c r="I30">
        <f t="shared" si="0"/>
        <v>0</v>
      </c>
      <c r="J30">
        <f t="shared" si="1"/>
        <v>0</v>
      </c>
    </row>
    <row r="31" spans="1:10" x14ac:dyDescent="0.25">
      <c r="A31" s="2" t="s">
        <v>122</v>
      </c>
      <c r="B31" s="3" t="s">
        <v>121</v>
      </c>
      <c r="C31" t="s">
        <v>18</v>
      </c>
      <c r="D31" t="s">
        <v>6</v>
      </c>
      <c r="I31">
        <f t="shared" si="0"/>
        <v>0</v>
      </c>
      <c r="J31">
        <f t="shared" si="1"/>
        <v>0</v>
      </c>
    </row>
    <row r="32" spans="1:10" x14ac:dyDescent="0.25">
      <c r="A32" s="2" t="s">
        <v>26</v>
      </c>
      <c r="B32" s="3" t="s">
        <v>25</v>
      </c>
      <c r="C32" t="s">
        <v>18</v>
      </c>
      <c r="D32" t="s">
        <v>10</v>
      </c>
      <c r="I32">
        <f t="shared" si="0"/>
        <v>0</v>
      </c>
      <c r="J32">
        <f t="shared" si="1"/>
        <v>0</v>
      </c>
    </row>
    <row r="33" spans="1:10" x14ac:dyDescent="0.25">
      <c r="A33" s="2" t="s">
        <v>142</v>
      </c>
      <c r="B33" s="3" t="s">
        <v>141</v>
      </c>
      <c r="C33" t="s">
        <v>18</v>
      </c>
      <c r="D33" t="s">
        <v>6</v>
      </c>
      <c r="I33">
        <f t="shared" si="0"/>
        <v>0</v>
      </c>
      <c r="J33">
        <f t="shared" si="1"/>
        <v>0</v>
      </c>
    </row>
    <row r="34" spans="1:10" x14ac:dyDescent="0.25">
      <c r="A34" s="2" t="s">
        <v>158</v>
      </c>
      <c r="B34" s="3" t="s">
        <v>208</v>
      </c>
      <c r="C34" t="s">
        <v>18</v>
      </c>
      <c r="D34" t="s">
        <v>10</v>
      </c>
      <c r="I34">
        <f t="shared" ref="I34:I65" si="2">E34-J34</f>
        <v>0</v>
      </c>
      <c r="J34">
        <f t="shared" ref="J34:J65" si="3">SUM(F34:H34)</f>
        <v>0</v>
      </c>
    </row>
    <row r="35" spans="1:10" x14ac:dyDescent="0.25">
      <c r="A35" s="2" t="s">
        <v>118</v>
      </c>
      <c r="B35" s="3" t="s">
        <v>117</v>
      </c>
      <c r="C35" t="s">
        <v>18</v>
      </c>
      <c r="D35" t="s">
        <v>6</v>
      </c>
      <c r="I35">
        <f t="shared" si="2"/>
        <v>0</v>
      </c>
      <c r="J35">
        <f t="shared" si="3"/>
        <v>0</v>
      </c>
    </row>
    <row r="36" spans="1:10" x14ac:dyDescent="0.25">
      <c r="A36" s="2" t="s">
        <v>41</v>
      </c>
      <c r="B36" s="3" t="s">
        <v>40</v>
      </c>
      <c r="C36" t="s">
        <v>42</v>
      </c>
      <c r="D36" t="s">
        <v>6</v>
      </c>
      <c r="I36">
        <f t="shared" si="2"/>
        <v>0</v>
      </c>
      <c r="J36">
        <f t="shared" si="3"/>
        <v>0</v>
      </c>
    </row>
    <row r="37" spans="1:10" x14ac:dyDescent="0.25">
      <c r="A37" s="2" t="s">
        <v>4</v>
      </c>
      <c r="B37" s="3" t="s">
        <v>3</v>
      </c>
      <c r="C37" t="s">
        <v>5</v>
      </c>
      <c r="D37" t="s">
        <v>6</v>
      </c>
      <c r="I37">
        <f t="shared" si="2"/>
        <v>0</v>
      </c>
      <c r="J37">
        <f t="shared" si="3"/>
        <v>0</v>
      </c>
    </row>
    <row r="38" spans="1:10" x14ac:dyDescent="0.25">
      <c r="A38" s="2" t="s">
        <v>90</v>
      </c>
      <c r="B38" s="3" t="s">
        <v>89</v>
      </c>
      <c r="C38" t="s">
        <v>18</v>
      </c>
      <c r="D38" t="s">
        <v>6</v>
      </c>
      <c r="I38">
        <f t="shared" si="2"/>
        <v>0</v>
      </c>
      <c r="J38">
        <f t="shared" si="3"/>
        <v>0</v>
      </c>
    </row>
    <row r="39" spans="1:10" x14ac:dyDescent="0.25">
      <c r="A39" s="2" t="s">
        <v>188</v>
      </c>
      <c r="B39" s="3" t="s">
        <v>187</v>
      </c>
      <c r="C39" t="s">
        <v>18</v>
      </c>
      <c r="D39" t="s">
        <v>24</v>
      </c>
      <c r="I39">
        <f t="shared" si="2"/>
        <v>0</v>
      </c>
      <c r="J39">
        <f t="shared" si="3"/>
        <v>0</v>
      </c>
    </row>
    <row r="40" spans="1:10" x14ac:dyDescent="0.25">
      <c r="A40" s="2" t="s">
        <v>186</v>
      </c>
      <c r="B40" s="3" t="s">
        <v>185</v>
      </c>
      <c r="C40" t="s">
        <v>2</v>
      </c>
      <c r="D40" t="s">
        <v>2</v>
      </c>
      <c r="I40">
        <f t="shared" si="2"/>
        <v>0</v>
      </c>
      <c r="J40">
        <f t="shared" si="3"/>
        <v>0</v>
      </c>
    </row>
    <row r="41" spans="1:10" x14ac:dyDescent="0.25">
      <c r="A41" s="2" t="s">
        <v>157</v>
      </c>
      <c r="B41" s="3" t="s">
        <v>156</v>
      </c>
      <c r="C41" t="s">
        <v>18</v>
      </c>
      <c r="D41" t="s">
        <v>6</v>
      </c>
      <c r="I41">
        <f t="shared" si="2"/>
        <v>0</v>
      </c>
      <c r="J41">
        <f t="shared" si="3"/>
        <v>0</v>
      </c>
    </row>
    <row r="42" spans="1:10" x14ac:dyDescent="0.25">
      <c r="A42" s="2" t="s">
        <v>86</v>
      </c>
      <c r="B42" s="3" t="s">
        <v>85</v>
      </c>
      <c r="C42" t="s">
        <v>18</v>
      </c>
      <c r="D42" t="s">
        <v>6</v>
      </c>
      <c r="I42">
        <f t="shared" si="2"/>
        <v>0</v>
      </c>
      <c r="J42">
        <f t="shared" si="3"/>
        <v>0</v>
      </c>
    </row>
    <row r="43" spans="1:10" x14ac:dyDescent="0.25">
      <c r="A43" s="2" t="s">
        <v>160</v>
      </c>
      <c r="B43" s="3" t="s">
        <v>159</v>
      </c>
      <c r="C43" t="s">
        <v>18</v>
      </c>
      <c r="D43" t="s">
        <v>10</v>
      </c>
      <c r="I43">
        <f t="shared" si="2"/>
        <v>0</v>
      </c>
      <c r="J43">
        <f t="shared" si="3"/>
        <v>0</v>
      </c>
    </row>
    <row r="44" spans="1:10" x14ac:dyDescent="0.25">
      <c r="A44" s="2" t="s">
        <v>98</v>
      </c>
      <c r="B44" s="3" t="s">
        <v>97</v>
      </c>
      <c r="C44" t="s">
        <v>18</v>
      </c>
      <c r="D44" t="s">
        <v>6</v>
      </c>
      <c r="I44">
        <f t="shared" si="2"/>
        <v>0</v>
      </c>
      <c r="J44">
        <f t="shared" si="3"/>
        <v>0</v>
      </c>
    </row>
    <row r="45" spans="1:10" x14ac:dyDescent="0.25">
      <c r="A45" s="2" t="s">
        <v>96</v>
      </c>
      <c r="B45" s="3" t="s">
        <v>95</v>
      </c>
      <c r="C45" t="s">
        <v>23</v>
      </c>
      <c r="D45" t="s">
        <v>24</v>
      </c>
      <c r="I45">
        <f t="shared" si="2"/>
        <v>0</v>
      </c>
      <c r="J45">
        <f t="shared" si="3"/>
        <v>0</v>
      </c>
    </row>
    <row r="46" spans="1:10" x14ac:dyDescent="0.25">
      <c r="A46" s="2" t="s">
        <v>162</v>
      </c>
      <c r="B46" s="3" t="s">
        <v>161</v>
      </c>
      <c r="C46" t="s">
        <v>2</v>
      </c>
      <c r="D46" t="s">
        <v>2</v>
      </c>
      <c r="I46">
        <f t="shared" si="2"/>
        <v>0</v>
      </c>
      <c r="J46">
        <f t="shared" si="3"/>
        <v>0</v>
      </c>
    </row>
    <row r="47" spans="1:10" x14ac:dyDescent="0.25">
      <c r="A47" s="2" t="s">
        <v>84</v>
      </c>
      <c r="B47" s="3" t="s">
        <v>83</v>
      </c>
      <c r="C47" t="s">
        <v>2</v>
      </c>
      <c r="D47" t="s">
        <v>2</v>
      </c>
      <c r="I47">
        <f t="shared" si="2"/>
        <v>0</v>
      </c>
      <c r="J47">
        <f t="shared" si="3"/>
        <v>0</v>
      </c>
    </row>
    <row r="48" spans="1:10" x14ac:dyDescent="0.25">
      <c r="A48" s="2" t="s">
        <v>100</v>
      </c>
      <c r="B48" s="3" t="s">
        <v>99</v>
      </c>
      <c r="C48" t="s">
        <v>18</v>
      </c>
      <c r="D48" t="s">
        <v>6</v>
      </c>
      <c r="I48">
        <f t="shared" si="2"/>
        <v>0</v>
      </c>
      <c r="J48">
        <f t="shared" si="3"/>
        <v>0</v>
      </c>
    </row>
    <row r="49" spans="1:10" x14ac:dyDescent="0.25">
      <c r="A49" s="2" t="s">
        <v>88</v>
      </c>
      <c r="B49" s="3" t="s">
        <v>87</v>
      </c>
      <c r="C49" t="s">
        <v>13</v>
      </c>
      <c r="D49" t="s">
        <v>6</v>
      </c>
      <c r="I49">
        <f t="shared" si="2"/>
        <v>0</v>
      </c>
      <c r="J49">
        <f t="shared" si="3"/>
        <v>0</v>
      </c>
    </row>
    <row r="50" spans="1:10" x14ac:dyDescent="0.25">
      <c r="A50" s="2" t="s">
        <v>166</v>
      </c>
      <c r="B50" s="3" t="s">
        <v>165</v>
      </c>
      <c r="C50" t="s">
        <v>9</v>
      </c>
      <c r="D50" t="s">
        <v>24</v>
      </c>
      <c r="I50">
        <f t="shared" si="2"/>
        <v>0</v>
      </c>
      <c r="J50">
        <f t="shared" si="3"/>
        <v>0</v>
      </c>
    </row>
    <row r="51" spans="1:10" x14ac:dyDescent="0.25">
      <c r="A51" s="2" t="s">
        <v>106</v>
      </c>
      <c r="B51" s="3" t="s">
        <v>105</v>
      </c>
      <c r="C51" t="s">
        <v>5</v>
      </c>
      <c r="D51" t="s">
        <v>10</v>
      </c>
      <c r="I51">
        <f t="shared" si="2"/>
        <v>0</v>
      </c>
      <c r="J51">
        <f t="shared" si="3"/>
        <v>0</v>
      </c>
    </row>
    <row r="52" spans="1:10" x14ac:dyDescent="0.25">
      <c r="A52" s="2" t="s">
        <v>8</v>
      </c>
      <c r="B52" s="3" t="s">
        <v>7</v>
      </c>
      <c r="C52" t="s">
        <v>9</v>
      </c>
      <c r="D52" t="s">
        <v>10</v>
      </c>
      <c r="I52">
        <f t="shared" si="2"/>
        <v>0</v>
      </c>
      <c r="J52">
        <f t="shared" si="3"/>
        <v>0</v>
      </c>
    </row>
    <row r="53" spans="1:10" x14ac:dyDescent="0.25">
      <c r="A53" s="2" t="s">
        <v>30</v>
      </c>
      <c r="B53" s="3" t="s">
        <v>29</v>
      </c>
      <c r="C53" t="s">
        <v>18</v>
      </c>
      <c r="D53" t="s">
        <v>10</v>
      </c>
      <c r="I53">
        <f t="shared" si="2"/>
        <v>0</v>
      </c>
      <c r="J53">
        <f t="shared" si="3"/>
        <v>0</v>
      </c>
    </row>
    <row r="54" spans="1:10" x14ac:dyDescent="0.25">
      <c r="A54" s="2" t="s">
        <v>1</v>
      </c>
      <c r="B54" s="3" t="s">
        <v>0</v>
      </c>
      <c r="C54" t="s">
        <v>2</v>
      </c>
      <c r="D54" t="s">
        <v>2</v>
      </c>
      <c r="I54">
        <f t="shared" si="2"/>
        <v>0</v>
      </c>
      <c r="J54">
        <f t="shared" si="3"/>
        <v>0</v>
      </c>
    </row>
    <row r="55" spans="1:10" x14ac:dyDescent="0.25">
      <c r="A55" s="2" t="s">
        <v>102</v>
      </c>
      <c r="B55" s="3" t="s">
        <v>101</v>
      </c>
      <c r="C55" t="s">
        <v>5</v>
      </c>
      <c r="D55" t="s">
        <v>6</v>
      </c>
      <c r="I55">
        <f t="shared" si="2"/>
        <v>0</v>
      </c>
      <c r="J55">
        <f t="shared" si="3"/>
        <v>0</v>
      </c>
    </row>
    <row r="56" spans="1:10" x14ac:dyDescent="0.25">
      <c r="A56" s="2" t="s">
        <v>94</v>
      </c>
      <c r="B56" s="3" t="s">
        <v>93</v>
      </c>
      <c r="C56" t="s">
        <v>13</v>
      </c>
      <c r="D56" t="s">
        <v>24</v>
      </c>
      <c r="I56">
        <f t="shared" si="2"/>
        <v>0</v>
      </c>
      <c r="J56">
        <f t="shared" si="3"/>
        <v>0</v>
      </c>
    </row>
    <row r="57" spans="1:10" x14ac:dyDescent="0.25">
      <c r="A57" s="2" t="s">
        <v>180</v>
      </c>
      <c r="B57" s="3" t="s">
        <v>179</v>
      </c>
      <c r="C57" t="s">
        <v>13</v>
      </c>
      <c r="D57" t="s">
        <v>10</v>
      </c>
      <c r="I57">
        <f t="shared" si="2"/>
        <v>0</v>
      </c>
      <c r="J57">
        <f t="shared" si="3"/>
        <v>0</v>
      </c>
    </row>
    <row r="58" spans="1:10" x14ac:dyDescent="0.25">
      <c r="A58" s="2" t="s">
        <v>36</v>
      </c>
      <c r="B58" s="3" t="s">
        <v>35</v>
      </c>
      <c r="C58" t="s">
        <v>9</v>
      </c>
      <c r="D58" t="s">
        <v>10</v>
      </c>
      <c r="I58">
        <f t="shared" si="2"/>
        <v>0</v>
      </c>
      <c r="J58">
        <f t="shared" si="3"/>
        <v>0</v>
      </c>
    </row>
    <row r="59" spans="1:10" x14ac:dyDescent="0.25">
      <c r="A59" s="2" t="s">
        <v>192</v>
      </c>
      <c r="B59" s="3" t="s">
        <v>191</v>
      </c>
      <c r="C59" t="s">
        <v>9</v>
      </c>
      <c r="D59" t="s">
        <v>6</v>
      </c>
      <c r="I59">
        <f t="shared" si="2"/>
        <v>0</v>
      </c>
      <c r="J59">
        <f t="shared" si="3"/>
        <v>0</v>
      </c>
    </row>
    <row r="60" spans="1:10" x14ac:dyDescent="0.25">
      <c r="A60" s="2" t="s">
        <v>66</v>
      </c>
      <c r="B60" s="3" t="s">
        <v>65</v>
      </c>
      <c r="C60" t="s">
        <v>9</v>
      </c>
      <c r="D60" t="s">
        <v>10</v>
      </c>
      <c r="I60">
        <f t="shared" si="2"/>
        <v>0</v>
      </c>
      <c r="J60">
        <f t="shared" si="3"/>
        <v>0</v>
      </c>
    </row>
    <row r="61" spans="1:10" x14ac:dyDescent="0.25">
      <c r="A61" s="2" t="s">
        <v>54</v>
      </c>
      <c r="B61" s="3" t="s">
        <v>53</v>
      </c>
      <c r="C61" t="s">
        <v>9</v>
      </c>
      <c r="D61" t="s">
        <v>6</v>
      </c>
      <c r="I61">
        <f t="shared" si="2"/>
        <v>0</v>
      </c>
      <c r="J61">
        <f t="shared" si="3"/>
        <v>0</v>
      </c>
    </row>
    <row r="62" spans="1:10" x14ac:dyDescent="0.25">
      <c r="A62" s="2" t="s">
        <v>202</v>
      </c>
      <c r="B62" s="3" t="s">
        <v>201</v>
      </c>
      <c r="C62" t="s">
        <v>39</v>
      </c>
      <c r="D62" t="s">
        <v>10</v>
      </c>
      <c r="I62">
        <f t="shared" si="2"/>
        <v>0</v>
      </c>
      <c r="J62">
        <f t="shared" si="3"/>
        <v>0</v>
      </c>
    </row>
    <row r="63" spans="1:10" x14ac:dyDescent="0.25">
      <c r="A63" s="2" t="s">
        <v>15</v>
      </c>
      <c r="B63" s="3" t="s">
        <v>14</v>
      </c>
      <c r="C63" t="s">
        <v>13</v>
      </c>
      <c r="D63" t="s">
        <v>6</v>
      </c>
      <c r="I63">
        <f t="shared" si="2"/>
        <v>0</v>
      </c>
      <c r="J63">
        <f t="shared" si="3"/>
        <v>0</v>
      </c>
    </row>
    <row r="64" spans="1:10" x14ac:dyDescent="0.25">
      <c r="A64" s="2" t="s">
        <v>164</v>
      </c>
      <c r="B64" s="3" t="s">
        <v>163</v>
      </c>
      <c r="C64" t="s">
        <v>13</v>
      </c>
      <c r="D64" t="s">
        <v>6</v>
      </c>
      <c r="I64">
        <f t="shared" si="2"/>
        <v>0</v>
      </c>
      <c r="J64">
        <f t="shared" si="3"/>
        <v>0</v>
      </c>
    </row>
    <row r="65" spans="1:10" x14ac:dyDescent="0.25">
      <c r="A65" s="2" t="s">
        <v>46</v>
      </c>
      <c r="B65" s="3" t="s">
        <v>45</v>
      </c>
      <c r="C65" t="s">
        <v>9</v>
      </c>
      <c r="D65" t="s">
        <v>6</v>
      </c>
      <c r="I65">
        <f t="shared" si="2"/>
        <v>0</v>
      </c>
      <c r="J65">
        <f t="shared" si="3"/>
        <v>0</v>
      </c>
    </row>
    <row r="66" spans="1:10" x14ac:dyDescent="0.25">
      <c r="A66" s="2" t="s">
        <v>116</v>
      </c>
      <c r="B66" s="3" t="s">
        <v>115</v>
      </c>
      <c r="C66" t="s">
        <v>5</v>
      </c>
      <c r="D66" t="s">
        <v>6</v>
      </c>
      <c r="I66">
        <f t="shared" ref="I66:I97" si="4">E66-J66</f>
        <v>0</v>
      </c>
      <c r="J66">
        <f t="shared" ref="J66:J97" si="5">SUM(F66:H66)</f>
        <v>0</v>
      </c>
    </row>
    <row r="67" spans="1:10" x14ac:dyDescent="0.25">
      <c r="A67" s="2" t="s">
        <v>138</v>
      </c>
      <c r="B67" s="3" t="s">
        <v>137</v>
      </c>
      <c r="C67" t="s">
        <v>13</v>
      </c>
      <c r="D67" t="s">
        <v>10</v>
      </c>
      <c r="I67">
        <f t="shared" si="4"/>
        <v>0</v>
      </c>
      <c r="J67">
        <f t="shared" si="5"/>
        <v>0</v>
      </c>
    </row>
    <row r="68" spans="1:10" x14ac:dyDescent="0.25">
      <c r="A68" s="2" t="s">
        <v>144</v>
      </c>
      <c r="B68" s="3" t="s">
        <v>143</v>
      </c>
      <c r="C68" t="s">
        <v>13</v>
      </c>
      <c r="D68" t="s">
        <v>6</v>
      </c>
      <c r="I68">
        <f t="shared" si="4"/>
        <v>0</v>
      </c>
      <c r="J68">
        <f t="shared" si="5"/>
        <v>0</v>
      </c>
    </row>
    <row r="69" spans="1:10" x14ac:dyDescent="0.25">
      <c r="A69" s="2" t="s">
        <v>168</v>
      </c>
      <c r="B69" s="3" t="s">
        <v>167</v>
      </c>
      <c r="C69" t="s">
        <v>18</v>
      </c>
      <c r="D69" t="s">
        <v>6</v>
      </c>
      <c r="I69">
        <f t="shared" si="4"/>
        <v>0</v>
      </c>
      <c r="J69">
        <f t="shared" si="5"/>
        <v>0</v>
      </c>
    </row>
    <row r="70" spans="1:10" x14ac:dyDescent="0.25">
      <c r="A70" s="2" t="s">
        <v>196</v>
      </c>
      <c r="B70" s="3" t="s">
        <v>195</v>
      </c>
      <c r="C70" t="s">
        <v>18</v>
      </c>
      <c r="D70" t="s">
        <v>24</v>
      </c>
      <c r="I70">
        <f t="shared" si="4"/>
        <v>0</v>
      </c>
      <c r="J70">
        <f t="shared" si="5"/>
        <v>0</v>
      </c>
    </row>
    <row r="71" spans="1:10" x14ac:dyDescent="0.25">
      <c r="A71" s="2" t="s">
        <v>148</v>
      </c>
      <c r="B71" s="3" t="s">
        <v>147</v>
      </c>
      <c r="C71" t="s">
        <v>9</v>
      </c>
      <c r="D71" t="s">
        <v>6</v>
      </c>
      <c r="I71">
        <f t="shared" si="4"/>
        <v>0</v>
      </c>
      <c r="J71">
        <f t="shared" si="5"/>
        <v>0</v>
      </c>
    </row>
    <row r="72" spans="1:10" x14ac:dyDescent="0.25">
      <c r="A72" s="2" t="s">
        <v>150</v>
      </c>
      <c r="B72" s="3" t="s">
        <v>149</v>
      </c>
      <c r="C72" t="s">
        <v>13</v>
      </c>
      <c r="D72" t="s">
        <v>24</v>
      </c>
      <c r="I72">
        <f t="shared" si="4"/>
        <v>0</v>
      </c>
      <c r="J72">
        <f t="shared" si="5"/>
        <v>0</v>
      </c>
    </row>
    <row r="73" spans="1:10" x14ac:dyDescent="0.25">
      <c r="A73" s="2" t="s">
        <v>56</v>
      </c>
      <c r="B73" s="3" t="s">
        <v>55</v>
      </c>
      <c r="C73" t="s">
        <v>18</v>
      </c>
      <c r="D73" t="s">
        <v>6</v>
      </c>
      <c r="I73">
        <f t="shared" si="4"/>
        <v>0</v>
      </c>
      <c r="J73">
        <f t="shared" si="5"/>
        <v>0</v>
      </c>
    </row>
    <row r="74" spans="1:10" x14ac:dyDescent="0.25">
      <c r="A74" s="2" t="s">
        <v>22</v>
      </c>
      <c r="B74" s="3" t="s">
        <v>21</v>
      </c>
      <c r="C74" t="s">
        <v>23</v>
      </c>
      <c r="D74" t="s">
        <v>24</v>
      </c>
      <c r="I74">
        <f t="shared" si="4"/>
        <v>0</v>
      </c>
      <c r="J74">
        <f t="shared" si="5"/>
        <v>0</v>
      </c>
    </row>
    <row r="75" spans="1:10" x14ac:dyDescent="0.25">
      <c r="A75" s="2" t="s">
        <v>68</v>
      </c>
      <c r="B75" s="3" t="s">
        <v>67</v>
      </c>
      <c r="C75" t="s">
        <v>5</v>
      </c>
      <c r="D75" t="s">
        <v>24</v>
      </c>
      <c r="I75">
        <f t="shared" si="4"/>
        <v>0</v>
      </c>
      <c r="J75">
        <f t="shared" si="5"/>
        <v>0</v>
      </c>
    </row>
    <row r="76" spans="1:10" x14ac:dyDescent="0.25">
      <c r="A76" s="2" t="s">
        <v>134</v>
      </c>
      <c r="B76" s="3" t="s">
        <v>133</v>
      </c>
      <c r="C76" t="s">
        <v>5</v>
      </c>
      <c r="D76" t="s">
        <v>6</v>
      </c>
      <c r="I76">
        <f t="shared" si="4"/>
        <v>0</v>
      </c>
      <c r="J76">
        <f t="shared" si="5"/>
        <v>0</v>
      </c>
    </row>
    <row r="77" spans="1:10" x14ac:dyDescent="0.25">
      <c r="A77" s="2" t="s">
        <v>128</v>
      </c>
      <c r="B77" s="3" t="s">
        <v>127</v>
      </c>
      <c r="C77" t="s">
        <v>18</v>
      </c>
      <c r="D77" t="s">
        <v>24</v>
      </c>
      <c r="I77">
        <f t="shared" si="4"/>
        <v>0</v>
      </c>
      <c r="J77">
        <f t="shared" si="5"/>
        <v>0</v>
      </c>
    </row>
    <row r="78" spans="1:10" x14ac:dyDescent="0.25">
      <c r="A78" s="2" t="s">
        <v>136</v>
      </c>
      <c r="B78" s="3" t="s">
        <v>135</v>
      </c>
      <c r="C78" t="s">
        <v>2</v>
      </c>
      <c r="D78" t="s">
        <v>2</v>
      </c>
      <c r="I78">
        <f t="shared" si="4"/>
        <v>0</v>
      </c>
      <c r="J78">
        <f t="shared" si="5"/>
        <v>0</v>
      </c>
    </row>
    <row r="79" spans="1:10" x14ac:dyDescent="0.25">
      <c r="A79" s="2" t="s">
        <v>50</v>
      </c>
      <c r="B79" s="3" t="s">
        <v>49</v>
      </c>
      <c r="C79" t="s">
        <v>39</v>
      </c>
      <c r="D79" t="s">
        <v>24</v>
      </c>
      <c r="I79">
        <f t="shared" si="4"/>
        <v>0</v>
      </c>
      <c r="J79">
        <f t="shared" si="5"/>
        <v>0</v>
      </c>
    </row>
    <row r="80" spans="1:10" x14ac:dyDescent="0.25">
      <c r="A80" s="2" t="s">
        <v>124</v>
      </c>
      <c r="B80" s="3" t="s">
        <v>123</v>
      </c>
      <c r="C80" t="s">
        <v>13</v>
      </c>
      <c r="D80" t="s">
        <v>6</v>
      </c>
      <c r="I80">
        <f t="shared" si="4"/>
        <v>0</v>
      </c>
      <c r="J80">
        <f t="shared" si="5"/>
        <v>0</v>
      </c>
    </row>
    <row r="81" spans="1:10" x14ac:dyDescent="0.25">
      <c r="A81" s="2" t="s">
        <v>146</v>
      </c>
      <c r="B81" s="3" t="s">
        <v>145</v>
      </c>
      <c r="C81" t="s">
        <v>23</v>
      </c>
      <c r="D81" t="s">
        <v>24</v>
      </c>
      <c r="I81">
        <f t="shared" si="4"/>
        <v>0</v>
      </c>
      <c r="J81">
        <f t="shared" si="5"/>
        <v>0</v>
      </c>
    </row>
    <row r="82" spans="1:10" x14ac:dyDescent="0.25">
      <c r="A82" s="2" t="s">
        <v>82</v>
      </c>
      <c r="B82" s="3" t="s">
        <v>81</v>
      </c>
      <c r="C82" t="s">
        <v>18</v>
      </c>
      <c r="D82" t="s">
        <v>10</v>
      </c>
      <c r="I82">
        <f t="shared" si="4"/>
        <v>0</v>
      </c>
      <c r="J82">
        <f t="shared" si="5"/>
        <v>0</v>
      </c>
    </row>
    <row r="83" spans="1:10" x14ac:dyDescent="0.25">
      <c r="A83" s="2" t="s">
        <v>12</v>
      </c>
      <c r="B83" s="3" t="s">
        <v>11</v>
      </c>
      <c r="C83" t="s">
        <v>13</v>
      </c>
      <c r="D83" t="s">
        <v>10</v>
      </c>
      <c r="I83">
        <f t="shared" si="4"/>
        <v>0</v>
      </c>
      <c r="J83">
        <f t="shared" si="5"/>
        <v>0</v>
      </c>
    </row>
    <row r="84" spans="1:10" x14ac:dyDescent="0.25">
      <c r="A84" s="2" t="s">
        <v>28</v>
      </c>
      <c r="B84" s="3" t="s">
        <v>27</v>
      </c>
      <c r="C84" t="s">
        <v>9</v>
      </c>
      <c r="D84" t="s">
        <v>6</v>
      </c>
      <c r="I84">
        <f t="shared" si="4"/>
        <v>0</v>
      </c>
      <c r="J84">
        <f t="shared" si="5"/>
        <v>0</v>
      </c>
    </row>
    <row r="85" spans="1:10" x14ac:dyDescent="0.25">
      <c r="A85" s="2" t="s">
        <v>32</v>
      </c>
      <c r="B85" s="3" t="s">
        <v>31</v>
      </c>
      <c r="C85" t="s">
        <v>9</v>
      </c>
      <c r="D85" t="s">
        <v>10</v>
      </c>
      <c r="I85">
        <f t="shared" si="4"/>
        <v>0</v>
      </c>
      <c r="J85">
        <f t="shared" si="5"/>
        <v>0</v>
      </c>
    </row>
    <row r="86" spans="1:10" x14ac:dyDescent="0.25">
      <c r="A86" s="2" t="s">
        <v>34</v>
      </c>
      <c r="B86" s="3" t="s">
        <v>33</v>
      </c>
      <c r="C86" t="s">
        <v>9</v>
      </c>
      <c r="D86" t="s">
        <v>24</v>
      </c>
      <c r="I86">
        <f t="shared" si="4"/>
        <v>0</v>
      </c>
      <c r="J86">
        <f t="shared" si="5"/>
        <v>0</v>
      </c>
    </row>
    <row r="87" spans="1:10" x14ac:dyDescent="0.25">
      <c r="A87" s="2" t="s">
        <v>38</v>
      </c>
      <c r="B87" s="3" t="s">
        <v>37</v>
      </c>
      <c r="C87" t="s">
        <v>39</v>
      </c>
      <c r="D87" t="s">
        <v>10</v>
      </c>
      <c r="I87">
        <f t="shared" si="4"/>
        <v>0</v>
      </c>
      <c r="J87">
        <f t="shared" si="5"/>
        <v>0</v>
      </c>
    </row>
    <row r="88" spans="1:10" x14ac:dyDescent="0.25">
      <c r="A88" s="2" t="s">
        <v>52</v>
      </c>
      <c r="B88" s="3" t="s">
        <v>51</v>
      </c>
      <c r="C88" t="s">
        <v>9</v>
      </c>
      <c r="D88" t="s">
        <v>10</v>
      </c>
      <c r="I88">
        <f t="shared" si="4"/>
        <v>0</v>
      </c>
      <c r="J88">
        <f t="shared" si="5"/>
        <v>0</v>
      </c>
    </row>
    <row r="89" spans="1:10" x14ac:dyDescent="0.25">
      <c r="A89" s="2" t="s">
        <v>62</v>
      </c>
      <c r="B89" s="3" t="s">
        <v>61</v>
      </c>
      <c r="C89" t="s">
        <v>5</v>
      </c>
      <c r="D89" t="s">
        <v>24</v>
      </c>
      <c r="I89">
        <f t="shared" si="4"/>
        <v>0</v>
      </c>
      <c r="J89">
        <f t="shared" si="5"/>
        <v>0</v>
      </c>
    </row>
    <row r="90" spans="1:10" x14ac:dyDescent="0.25">
      <c r="A90" s="2" t="s">
        <v>78</v>
      </c>
      <c r="B90" s="3" t="s">
        <v>77</v>
      </c>
      <c r="C90" t="s">
        <v>2</v>
      </c>
      <c r="D90" t="s">
        <v>2</v>
      </c>
      <c r="I90">
        <f t="shared" si="4"/>
        <v>0</v>
      </c>
      <c r="J90">
        <f t="shared" si="5"/>
        <v>0</v>
      </c>
    </row>
    <row r="91" spans="1:10" x14ac:dyDescent="0.25">
      <c r="A91" s="2" t="s">
        <v>110</v>
      </c>
      <c r="B91" s="3" t="s">
        <v>109</v>
      </c>
      <c r="C91" t="s">
        <v>18</v>
      </c>
      <c r="D91" t="s">
        <v>10</v>
      </c>
      <c r="I91">
        <f t="shared" si="4"/>
        <v>0</v>
      </c>
      <c r="J91">
        <f t="shared" si="5"/>
        <v>0</v>
      </c>
    </row>
    <row r="92" spans="1:10" x14ac:dyDescent="0.25">
      <c r="A92" s="2" t="s">
        <v>112</v>
      </c>
      <c r="B92" s="3" t="s">
        <v>111</v>
      </c>
      <c r="C92" t="s">
        <v>13</v>
      </c>
      <c r="D92" t="s">
        <v>24</v>
      </c>
      <c r="I92">
        <f t="shared" si="4"/>
        <v>0</v>
      </c>
      <c r="J92">
        <f t="shared" si="5"/>
        <v>0</v>
      </c>
    </row>
    <row r="93" spans="1:10" x14ac:dyDescent="0.25">
      <c r="A93" s="2" t="s">
        <v>130</v>
      </c>
      <c r="B93" s="3" t="s">
        <v>129</v>
      </c>
      <c r="C93" t="s">
        <v>23</v>
      </c>
      <c r="D93" t="s">
        <v>10</v>
      </c>
      <c r="I93">
        <f t="shared" si="4"/>
        <v>0</v>
      </c>
      <c r="J93">
        <f t="shared" si="5"/>
        <v>0</v>
      </c>
    </row>
    <row r="94" spans="1:10" x14ac:dyDescent="0.25">
      <c r="A94" s="2" t="s">
        <v>154</v>
      </c>
      <c r="B94" s="3" t="s">
        <v>153</v>
      </c>
      <c r="C94" t="s">
        <v>13</v>
      </c>
      <c r="D94" t="s">
        <v>155</v>
      </c>
      <c r="I94">
        <f t="shared" si="4"/>
        <v>0</v>
      </c>
      <c r="J94">
        <f t="shared" si="5"/>
        <v>0</v>
      </c>
    </row>
    <row r="95" spans="1:10" x14ac:dyDescent="0.25">
      <c r="A95" s="2" t="s">
        <v>170</v>
      </c>
      <c r="B95" s="3" t="s">
        <v>169</v>
      </c>
      <c r="C95" t="s">
        <v>2</v>
      </c>
      <c r="D95" t="s">
        <v>2</v>
      </c>
      <c r="I95">
        <f t="shared" si="4"/>
        <v>0</v>
      </c>
      <c r="J95">
        <f t="shared" si="5"/>
        <v>0</v>
      </c>
    </row>
    <row r="96" spans="1:10" x14ac:dyDescent="0.25">
      <c r="A96" s="2" t="s">
        <v>178</v>
      </c>
      <c r="B96" s="3" t="s">
        <v>177</v>
      </c>
      <c r="C96" t="s">
        <v>39</v>
      </c>
      <c r="D96" t="s">
        <v>24</v>
      </c>
      <c r="I96">
        <f t="shared" si="4"/>
        <v>0</v>
      </c>
      <c r="J96">
        <f t="shared" si="5"/>
        <v>0</v>
      </c>
    </row>
    <row r="97" spans="1:10" x14ac:dyDescent="0.25">
      <c r="A97" s="2" t="s">
        <v>182</v>
      </c>
      <c r="B97" s="3" t="s">
        <v>181</v>
      </c>
      <c r="C97" t="s">
        <v>18</v>
      </c>
      <c r="D97" t="s">
        <v>10</v>
      </c>
      <c r="I97">
        <f t="shared" si="4"/>
        <v>0</v>
      </c>
      <c r="J97">
        <f t="shared" si="5"/>
        <v>0</v>
      </c>
    </row>
  </sheetData>
  <autoFilter ref="A1:H97" xr:uid="{00000000-0009-0000-0000-000001000000}"/>
  <sortState xmlns:xlrd2="http://schemas.microsoft.com/office/spreadsheetml/2017/richdata2" ref="A2:J97">
    <sortCondition descending="1" ref="J1:J9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2CC64-881E-4106-8D28-0E6CFC8E9FC9}">
  <dimension ref="A1:E11"/>
  <sheetViews>
    <sheetView workbookViewId="0">
      <selection activeCell="A14" sqref="A14"/>
    </sheetView>
  </sheetViews>
  <sheetFormatPr defaultRowHeight="15" x14ac:dyDescent="0.25"/>
  <sheetData>
    <row r="1" spans="1:5" x14ac:dyDescent="0.25">
      <c r="B1" t="s">
        <v>48</v>
      </c>
      <c r="C1" t="s">
        <v>211</v>
      </c>
      <c r="D1" t="s">
        <v>212</v>
      </c>
      <c r="E1" t="s">
        <v>210</v>
      </c>
    </row>
    <row r="2" spans="1:5" x14ac:dyDescent="0.25">
      <c r="A2" t="s">
        <v>126</v>
      </c>
      <c r="C2">
        <v>76519.551999999996</v>
      </c>
      <c r="E2">
        <v>5202.6100000000006</v>
      </c>
    </row>
    <row r="3" spans="1:5" x14ac:dyDescent="0.25">
      <c r="A3" t="s">
        <v>198</v>
      </c>
      <c r="B3">
        <v>1634.386</v>
      </c>
      <c r="C3">
        <v>14884.342000000001</v>
      </c>
      <c r="D3">
        <v>55762.68</v>
      </c>
      <c r="E3">
        <v>926.1140000000014</v>
      </c>
    </row>
    <row r="4" spans="1:5" x14ac:dyDescent="0.25">
      <c r="A4" t="s">
        <v>213</v>
      </c>
      <c r="C4">
        <v>17460.233</v>
      </c>
      <c r="E4">
        <v>3628.2049999999981</v>
      </c>
    </row>
    <row r="5" spans="1:5" x14ac:dyDescent="0.25">
      <c r="A5" t="s">
        <v>26</v>
      </c>
      <c r="C5">
        <v>11363.156000000001</v>
      </c>
      <c r="E5">
        <v>2546.1169999999984</v>
      </c>
    </row>
    <row r="6" spans="1:5" x14ac:dyDescent="0.25">
      <c r="A6" t="s">
        <v>158</v>
      </c>
      <c r="C6">
        <v>9145.57</v>
      </c>
      <c r="E6">
        <v>2264.9459999999999</v>
      </c>
    </row>
    <row r="7" spans="1:5" x14ac:dyDescent="0.25">
      <c r="A7" t="s">
        <v>188</v>
      </c>
      <c r="C7">
        <v>1781.48</v>
      </c>
      <c r="E7">
        <v>274.1869999999999</v>
      </c>
    </row>
    <row r="8" spans="1:5" x14ac:dyDescent="0.25">
      <c r="A8" t="s">
        <v>160</v>
      </c>
      <c r="C8">
        <v>740.60900000000004</v>
      </c>
      <c r="E8">
        <v>271.08199999999999</v>
      </c>
    </row>
    <row r="9" spans="1:5" x14ac:dyDescent="0.25">
      <c r="A9" t="s">
        <v>96</v>
      </c>
      <c r="B9">
        <v>103.553</v>
      </c>
      <c r="C9">
        <v>305.209</v>
      </c>
      <c r="D9">
        <v>108.88</v>
      </c>
      <c r="E9">
        <v>34792.281000000003</v>
      </c>
    </row>
    <row r="10" spans="1:5" x14ac:dyDescent="0.25">
      <c r="A10" t="s">
        <v>166</v>
      </c>
      <c r="C10">
        <v>249.62100000000001</v>
      </c>
      <c r="E10">
        <v>0</v>
      </c>
    </row>
    <row r="11" spans="1:5" x14ac:dyDescent="0.25">
      <c r="A11" t="s">
        <v>106</v>
      </c>
      <c r="C11">
        <v>173.613</v>
      </c>
      <c r="E11">
        <v>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2D9BF25305D4B94A7EAF5B195DFE0" ma:contentTypeVersion="15" ma:contentTypeDescription="Create a new document." ma:contentTypeScope="" ma:versionID="ded13e7b638f0a5dfca8227c9558eeb1">
  <xsd:schema xmlns:xsd="http://www.w3.org/2001/XMLSchema" xmlns:xs="http://www.w3.org/2001/XMLSchema" xmlns:p="http://schemas.microsoft.com/office/2006/metadata/properties" xmlns:ns2="29c72b3f-aeba-4e99-912f-9558a07a7b71" xmlns:ns3="027f595f-da70-449d-993d-8b5de63ee3c4" targetNamespace="http://schemas.microsoft.com/office/2006/metadata/properties" ma:root="true" ma:fieldsID="31f3e5d6dba3613a3d732742f03bb292" ns2:_="" ns3:_="">
    <xsd:import namespace="29c72b3f-aeba-4e99-912f-9558a07a7b71"/>
    <xsd:import namespace="027f595f-da70-449d-993d-8b5de63ee3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72b3f-aeba-4e99-912f-9558a07a7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7f595f-da70-449d-993d-8b5de63ee3c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7c5808f-2509-446a-8f76-938378383da2}" ma:internalName="TaxCatchAll" ma:showField="CatchAllData" ma:web="027f595f-da70-449d-993d-8b5de63ee3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D6C836-86E2-4D14-9BBF-479BE6FF7D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071817-8701-42E2-BA7B-416FF4603A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c72b3f-aeba-4e99-912f-9558a07a7b71"/>
    <ds:schemaRef ds:uri="027f595f-da70-449d-993d-8b5de63ee3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</vt:lpstr>
      <vt:lpstr>figure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Euijin Jung</dc:creator>
  <cp:lastModifiedBy>Maria Reyes Retana Torre</cp:lastModifiedBy>
  <dcterms:created xsi:type="dcterms:W3CDTF">2024-04-09T16:15:06Z</dcterms:created>
  <dcterms:modified xsi:type="dcterms:W3CDTF">2024-08-08T22:06:22Z</dcterms:modified>
</cp:coreProperties>
</file>